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<sst xmlns="http://schemas.openxmlformats.org/spreadsheetml/2006/main" count="317" uniqueCount="189">
  <si>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</si>
  <si>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</si>
  <si>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</si>
  <si>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</si>
  <si>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</si>
  <si>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</si>
  <si>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</si>
  <si>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</si>
  <si>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</si>
  <si>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</si>
  <si>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</si>
  <si>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</si>
  <si>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</si>
  <si>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</si>
  <si>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</si>
  <si>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</si>
  <si>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</si>
  <si>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</si>
  <si>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</si>
  <si>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</si>
  <si>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</si>
  <si>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</si>
  <si>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</si>
  <si>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</si>
  <si>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</si>
  <si>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</si>
  <si>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</si>
  <si>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</si>
  <si>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</si>
  <si>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</si>
  <si>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</si>
  <si>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</si>
  <si>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</si>
  <si>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</si>
  <si>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</si>
  <si>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</si>
  <si>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</si>
  <si>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</si>
  <si>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</si>
  <si>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</si>
  <si>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</si>
  <si>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</si>
  <si>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</si>
  <si>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</si>
  <si>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</si>
  <si>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</si>
  <si>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</si>
  <si>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</si>
  <si>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</si>
  <si>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</si>
  <si>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</si>
  <si>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</si>
  <si>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</si>
  <si>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</si>
  <si>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</si>
  <si>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</si>
  <si>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</si>
  <si>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</si>
  <si>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</si>
  <si>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</si>
  <si>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</si>
  <si>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</si>
  <si>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</si>
  <si>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</si>
  <si>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</si>
  <si>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</si>
  <si>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</si>
  <si>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</si>
  <si>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</si>
  <si>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</si>
  <si>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</si>
  <si>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</si>
  <si>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</si>
  <si>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</si>
  <si>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</si>
  <si>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</si>
  <si>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</si>
  <si>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</si>
  <si>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</si>
  <si>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</si>
  <si>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</si>
  <si>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</si>
  <si>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</si>
  <si>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</si>
  <si>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</si>
  <si>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</si>
  <si>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</si>
  <si>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</si>
  <si>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</si>
  <si>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</si>
  <si>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</si>
  <si>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</si>
  <si>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</si>
  <si>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</si>
  <si>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</si>
  <si>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</si>
  <si>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</si>
  <si>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</si>
  <si>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</si>
  <si>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</si>
  <si>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</si>
  <si>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</si>
  <si>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</si>
  <si>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</si>
  <si>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</si>
  <si>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</si>
  <si>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</si>
  <si>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</si>
  <si>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</si>
  <si>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</si>
  <si>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</si>
  <si>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</si>
  <si>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</si>
  <si>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</si>
  <si>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</si>
  <si>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</si>
  <si>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</si>
  <si>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</si>
  <si>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</si>
  <si>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</si>
  <si>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</si>
  <si>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</si>
  <si>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</si>
  <si>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</si>
  <si>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</si>
  <si>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</si>
  <si>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</si>
  <si>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</si>
  <si>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</si>
  <si>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</si>
  <si>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</si>
  <si>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</si>
  <si>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</si>
  <si>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</si>
  <si>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</si>
  <si>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</si>
  <si>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</si>
  <si>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</si>
  <si>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</si>
  <si>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</si>
  <si>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</si>
  <si>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</si>
  <si>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</si>
  <si>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</si>
  <si>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</si>
  <si>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</si>
  <si>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</si>
  <si>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</si>
  <si>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</si>
  <si>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</si>
  <si>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</si>
  <si>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</si>
  <si>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</si>
  <si>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</si>
  <si>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</si>
  <si>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</si>
  <si>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</si>
  <si>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</si>
  <si>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</si>
  <si>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</si>
  <si>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</si>
  <si>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</si>
  <si>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</si>
  <si>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</si>
  <si>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</si>
  <si>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</si>
  <si>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</si>
  <si>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</si>
  <si>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</si>
  <si>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</si>
  <si>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</si>
  <si>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</si>
  <si>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</si>
  <si>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</si>
  <si>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</si>
  <si>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</si>
  <si>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</si>
  <si>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</si>
  <si>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</si>
  <si>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</si>
  <si>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</si>
  <si>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3-53-25-3035 г. Усть-Лабинск </t>
  </si>
  <si>
    <t>P_Ул_25_ЛК150_017394</t>
  </si>
  <si>
    <t>ВЛИ-0,4 кВ Ф-4 ТП-238 (от ТП до оп.1ж)</t>
  </si>
  <si>
    <t xml:space="preserve"> СИП-2, 3*50+1*54,6 0,6/1 мм2</t>
  </si>
  <si>
    <t xml:space="preserve"> СИП-2, 3*50+1*54,6 0,6/1мм2</t>
  </si>
  <si>
    <t>У169-0326-ЭС</t>
  </si>
  <si>
    <t>0,14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</si>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</sst>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D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273.87785599999995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154.12084800000002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185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188</v>
      </c>
      <c r="S21" s="127">
        <v>570.95000000000005</v>
      </c>
      <c r="T21" s="127">
        <v>1.1599999999999999</v>
      </c>
      <c r="U21" s="73">
        <f t="shared" si="0"/>
        <v>92.722279999999998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754.7509839999999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M12" sqref="M12:M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0.75475098399999996</v>
      </c>
      <c r="H15" s="102">
        <f>G15*1.2</f>
        <v>0.90570118079999995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1.2107060811267776</v>
      </c>
      <c r="J15" s="103">
        <f>'20.2'!M20/1000</f>
        <v>0</v>
      </c>
      <c r="K15" s="103">
        <f>I15+J15</f>
        <v>1.2107060811267776</v>
      </c>
      <c r="L15" s="102">
        <v>0.44605661959999998</v>
      </c>
      <c r="M15" s="105">
        <f>K15-L15</f>
        <v>0.7646494615267776</v>
      </c>
      <c r="N15" s="102">
        <v>0.45</v>
      </c>
      <c r="O15" s="104">
        <f>H15-N15</f>
        <v>0.45570118079999994</v>
      </c>
      <c r="P15" s="103">
        <f>SUM(Q15:W15)</f>
        <v>0.44605899999999998</v>
      </c>
      <c r="Q15" s="110">
        <v>0</v>
      </c>
      <c r="R15" s="110">
        <v>0</v>
      </c>
      <c r="S15" s="110">
        <v>4.7979000000000001E-2</v>
      </c>
      <c r="T15" s="110">
        <v>0.39807999999999999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2026-08-04T13:40:14Z</dcterms:modified>
</cp:coreProperties>
</file>